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B1D930-302A-42BD-AE24-DB74E9054B97}" xr6:coauthVersionLast="47" xr6:coauthVersionMax="47" xr10:uidLastSave="{00000000-0000-0000-0000-000000000000}"/>
  <bookViews>
    <workbookView xWindow="29460" yWindow="1875" windowWidth="25275" windowHeight="1131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50" l="1"/>
  <c r="D49" i="150" l="1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47" i="150" l="1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<sst xmlns="http://schemas.openxmlformats.org/spreadsheetml/2006/main" count="2127" uniqueCount="402">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</sst>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H33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-2795942</v>
      </c>
      <c r="Y47" s="181">
        <f t="shared" si="15"/>
        <v>-2796738</v>
      </c>
      <c r="Z47" s="217">
        <f>AVERAGE(Y47:Y55)</f>
        <v>-2795322.888888889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/>
      <c r="F49" s="23"/>
      <c r="G49" s="26">
        <f t="shared" ref="G49:G50" si="22">D49+E49+F49-E48-F48</f>
        <v>2631903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2631903</v>
      </c>
      <c r="O49" s="67">
        <f t="shared" si="3"/>
        <v>61877.696046511635</v>
      </c>
      <c r="P49" s="7">
        <f t="shared" si="6"/>
        <v>2660740.9300000002</v>
      </c>
      <c r="Q49" s="164">
        <f t="shared" si="21"/>
        <v>2814896.51</v>
      </c>
      <c r="R49" s="29">
        <f t="shared" si="1"/>
        <v>136.84248835769236</v>
      </c>
      <c r="S49" s="5">
        <f>SUM($Q$7:$Q49)/T49</f>
        <v>229829.69604651144</v>
      </c>
      <c r="T49" s="18">
        <v>43</v>
      </c>
      <c r="U49" s="138"/>
      <c r="V49" s="131"/>
      <c r="W49" s="105"/>
      <c r="X49" s="217"/>
      <c r="Y49" s="181">
        <f t="shared" si="15"/>
        <v>-2795146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120629.21454545454</v>
      </c>
      <c r="P50" s="7">
        <f t="shared" si="6"/>
        <v>5307685.4399999995</v>
      </c>
      <c r="Q50" s="164">
        <f>Q49+N50</f>
        <v>2814896.51</v>
      </c>
      <c r="R50" s="29">
        <f t="shared" si="1"/>
        <v>171.82362493179858</v>
      </c>
      <c r="S50" s="5">
        <f>SUM($Q$7:$Q50)/T50</f>
        <v>288581.21454545436</v>
      </c>
      <c r="T50" s="18">
        <v>44</v>
      </c>
      <c r="U50" s="138"/>
      <c r="V50" s="131"/>
      <c r="W50" s="105"/>
      <c r="X50" s="217"/>
      <c r="Y50" s="181">
        <f t="shared" si="15"/>
        <v>-2795146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176769.55444444442</v>
      </c>
      <c r="P51" s="7">
        <f t="shared" si="6"/>
        <v>7954629.9499999993</v>
      </c>
      <c r="Q51" s="164">
        <f t="shared" si="21"/>
        <v>2814896.51</v>
      </c>
      <c r="R51" s="29">
        <f t="shared" si="1"/>
        <v>205.25004432483342</v>
      </c>
      <c r="S51" s="5">
        <f>SUM($Q$7:$Q51)/T51</f>
        <v>344721.55444444425</v>
      </c>
      <c r="T51" s="18">
        <v>45</v>
      </c>
      <c r="U51" s="138"/>
      <c r="V51" s="131"/>
      <c r="W51" s="105"/>
      <c r="X51" s="217"/>
      <c r="Y51" s="181">
        <f t="shared" si="15"/>
        <v>-2795146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230469.00999999998</v>
      </c>
      <c r="P52" s="7">
        <f t="shared" si="6"/>
        <v>10601574.459999999</v>
      </c>
      <c r="Q52" s="164">
        <f>Q51+N52</f>
        <v>2814896.51</v>
      </c>
      <c r="R52" s="29">
        <f t="shared" si="1"/>
        <v>237.22314113556246</v>
      </c>
      <c r="S52" s="5">
        <f>SUM($Q$7:$Q52)/T52</f>
        <v>398421.00999999983</v>
      </c>
      <c r="T52" s="18">
        <v>46</v>
      </c>
      <c r="U52" s="138"/>
      <c r="V52" s="131"/>
      <c r="W52" s="105"/>
      <c r="X52" s="217"/>
      <c r="Y52" s="181">
        <f t="shared" si="15"/>
        <v>-2795146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281883.38234042551</v>
      </c>
      <c r="P53" s="7">
        <f t="shared" si="6"/>
        <v>13248518.969999999</v>
      </c>
      <c r="Q53" s="164">
        <f t="shared" si="21"/>
        <v>2814896.51</v>
      </c>
      <c r="R53" s="29">
        <f t="shared" si="1"/>
        <v>267.83568063519658</v>
      </c>
      <c r="S53" s="5">
        <f>SUM($Q$7:$Q53)/T53</f>
        <v>449835.38234042533</v>
      </c>
      <c r="T53" s="18">
        <v>47</v>
      </c>
      <c r="U53" s="138"/>
      <c r="V53" s="131"/>
      <c r="W53" s="105"/>
      <c r="X53" s="217"/>
      <c r="Y53" s="181">
        <f t="shared" si="15"/>
        <v>-2795146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331155.48916666664</v>
      </c>
      <c r="P54" s="7">
        <f t="shared" si="6"/>
        <v>15895463.479999999</v>
      </c>
      <c r="Q54" s="164">
        <f>Q53+N54</f>
        <v>2814896.51</v>
      </c>
      <c r="R54" s="29">
        <f t="shared" si="1"/>
        <v>297.17269765567926</v>
      </c>
      <c r="S54" s="5">
        <f>SUM($Q$7:$Q54)/T54</f>
        <v>499107.48916666646</v>
      </c>
      <c r="T54" s="18">
        <v>48</v>
      </c>
      <c r="U54" s="138"/>
      <c r="V54" s="131"/>
      <c r="W54" s="105"/>
      <c r="X54" s="217"/>
      <c r="Y54" s="181">
        <f t="shared" si="15"/>
        <v>-2795146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378416.4895918367</v>
      </c>
      <c r="P55" s="232">
        <f t="shared" si="6"/>
        <v>18542407.989999998</v>
      </c>
      <c r="Q55" s="233">
        <f t="shared" si="21"/>
        <v>2814896.51</v>
      </c>
      <c r="R55" s="234">
        <f t="shared" si="1"/>
        <v>325.3122854100198</v>
      </c>
      <c r="S55" s="235">
        <f>SUM($Q$7:$Q55)/T55</f>
        <v>546368.48959183646</v>
      </c>
      <c r="T55" s="236">
        <v>49</v>
      </c>
      <c r="U55" s="237"/>
      <c r="V55" s="244"/>
      <c r="W55" s="239"/>
      <c r="X55" s="242"/>
      <c r="Y55" s="231">
        <f t="shared" si="15"/>
        <v>-2795146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4"/>
  <sheetViews>
    <sheetView topLeftCell="A5658" workbookViewId="0">
      <selection activeCell="D5674" sqref="D567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2025-09-10T09:29:48Z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